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OLSA.SAS\"/>
    </mc:Choice>
  </mc:AlternateContent>
  <bookViews>
    <workbookView xWindow="0" yWindow="0" windowWidth="17085" windowHeight="3705" activeTab="1"/>
  </bookViews>
  <sheets>
    <sheet name="CASAS TIPO A" sheetId="1" r:id="rId1"/>
    <sheet name="AMPLIACION" sheetId="2" r:id="rId2"/>
    <sheet name="CASA TIPO B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3" l="1"/>
  <c r="D32" i="3"/>
  <c r="D33" i="3"/>
  <c r="E33" i="3" s="1"/>
  <c r="D34" i="3"/>
  <c r="E34" i="3" s="1"/>
  <c r="D35" i="3"/>
  <c r="E35" i="3" s="1"/>
  <c r="E25" i="2"/>
  <c r="E26" i="2"/>
  <c r="E27" i="2"/>
  <c r="E28" i="2"/>
  <c r="E24" i="2"/>
  <c r="D25" i="2"/>
  <c r="D26" i="2"/>
  <c r="D27" i="2"/>
  <c r="D28" i="2"/>
  <c r="D24" i="2"/>
  <c r="D24" i="3"/>
  <c r="E24" i="3"/>
  <c r="D23" i="3"/>
  <c r="E23" i="3"/>
  <c r="E7" i="3"/>
  <c r="E8" i="3"/>
  <c r="E9" i="3"/>
  <c r="E6" i="3"/>
  <c r="D7" i="3"/>
  <c r="D8" i="3"/>
  <c r="D9" i="3"/>
  <c r="D6" i="3"/>
  <c r="D14" i="3"/>
  <c r="J20" i="3"/>
  <c r="J21" i="3" s="1"/>
  <c r="I20" i="3"/>
  <c r="I21" i="3" s="1"/>
  <c r="E31" i="3" l="1"/>
  <c r="D31" i="3"/>
  <c r="E30" i="3"/>
  <c r="D30" i="3"/>
  <c r="E29" i="3"/>
  <c r="D29" i="3"/>
  <c r="D22" i="3"/>
  <c r="E22" i="3" s="1"/>
  <c r="D21" i="3"/>
  <c r="E21" i="3" s="1"/>
  <c r="D20" i="3"/>
  <c r="E20" i="3" s="1"/>
  <c r="D19" i="3"/>
  <c r="E19" i="3" s="1"/>
  <c r="D18" i="3"/>
  <c r="E18" i="3" s="1"/>
  <c r="D17" i="3"/>
  <c r="E17" i="3" s="1"/>
  <c r="D16" i="3"/>
  <c r="E16" i="3" s="1"/>
  <c r="D15" i="3"/>
  <c r="E15" i="3" s="1"/>
  <c r="E14" i="3"/>
  <c r="E15" i="2" l="1"/>
  <c r="D15" i="2"/>
  <c r="D16" i="2"/>
  <c r="E16" i="2" s="1"/>
  <c r="D17" i="2"/>
  <c r="E17" i="2" s="1"/>
  <c r="D18" i="2"/>
  <c r="E18" i="2" s="1"/>
  <c r="D19" i="2"/>
  <c r="E19" i="2" s="1"/>
  <c r="D14" i="2"/>
  <c r="E14" i="2" s="1"/>
  <c r="J18" i="2"/>
  <c r="J19" i="2" s="1"/>
  <c r="I18" i="2"/>
  <c r="I19" i="2" s="1"/>
  <c r="H18" i="1"/>
  <c r="H19" i="1" s="1"/>
  <c r="I18" i="1"/>
  <c r="D7" i="2"/>
  <c r="D8" i="2"/>
  <c r="E8" i="2" s="1"/>
  <c r="D9" i="2"/>
  <c r="E7" i="2"/>
  <c r="E9" i="2"/>
  <c r="E6" i="2"/>
  <c r="D6" i="2"/>
  <c r="I19" i="1"/>
  <c r="D28" i="1"/>
  <c r="E28" i="1" s="1"/>
  <c r="D29" i="1"/>
  <c r="E29" i="1" s="1"/>
  <c r="D27" i="1"/>
  <c r="E27" i="1" s="1"/>
  <c r="D9" i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14" i="1"/>
  <c r="E14" i="1" s="1"/>
  <c r="D7" i="1"/>
  <c r="E7" i="1" s="1"/>
  <c r="D8" i="1"/>
  <c r="E8" i="1" s="1"/>
  <c r="E9" i="1"/>
  <c r="D6" i="1"/>
  <c r="E6" i="1" s="1"/>
</calcChain>
</file>

<file path=xl/comments1.xml><?xml version="1.0" encoding="utf-8"?>
<comments xmlns="http://schemas.openxmlformats.org/spreadsheetml/2006/main">
  <authors>
    <author>Usuario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REVISAR</t>
        </r>
      </text>
    </comment>
  </commentList>
</comments>
</file>

<file path=xl/sharedStrings.xml><?xml version="1.0" encoding="utf-8"?>
<sst xmlns="http://schemas.openxmlformats.org/spreadsheetml/2006/main" count="128" uniqueCount="44">
  <si>
    <t>NOMBRE</t>
  </si>
  <si>
    <t>CANTIDAD</t>
  </si>
  <si>
    <t>PESO DE VARILLA</t>
  </si>
  <si>
    <t>CASA TIPO A (PACHA)</t>
  </si>
  <si>
    <t>FLEJE 3/8 CUADRADO 22 cm X 22 cm</t>
  </si>
  <si>
    <t>VARILLA 1/2 6,00 m</t>
  </si>
  <si>
    <t>PLACA</t>
  </si>
  <si>
    <t>BURROS 1/4     40 cm*7 cm</t>
  </si>
  <si>
    <t>FLEJE 1/4  TRIANGULAR 11 cm X 11 cm</t>
  </si>
  <si>
    <t>FLEJE 1/4  TRIANGULAR 10 cm X 10 cm</t>
  </si>
  <si>
    <t>FLEJE 1/4  RECTANGULAR 15 cm X 9 cm</t>
  </si>
  <si>
    <t>VARILLA 3/8  17,88 m</t>
  </si>
  <si>
    <t>VARILLA 3/8  6,0 m</t>
  </si>
  <si>
    <t>VARILLA 3/8  5,75 m</t>
  </si>
  <si>
    <t>VARILLA 1/2  6,00 m</t>
  </si>
  <si>
    <t>ESCUADRAS 3/8    50 cm X 50 cm</t>
  </si>
  <si>
    <t>V.CIMENTACION</t>
  </si>
  <si>
    <t>V. CINTA</t>
  </si>
  <si>
    <t>ELES 15 cm X 15 cm</t>
  </si>
  <si>
    <t xml:space="preserve">ESES 30 cm X 15 cm </t>
  </si>
  <si>
    <t>CASA TIPO A (1 CASA)</t>
  </si>
  <si>
    <t>VARILLA 3/8  8,0 m</t>
  </si>
  <si>
    <t>VARILLA 1/2  6,0 m</t>
  </si>
  <si>
    <t>ESCUADRAS 1/2    65 cm X 65 cm</t>
  </si>
  <si>
    <t>ESES 30 cm X 15 cm (15 cm * 7.5 cm )</t>
  </si>
  <si>
    <t>kg</t>
  </si>
  <si>
    <t>PESO DE VARILLA  (g)</t>
  </si>
  <si>
    <t>m</t>
  </si>
  <si>
    <t>peso</t>
  </si>
  <si>
    <t>g</t>
  </si>
  <si>
    <t>(3/8)</t>
  </si>
  <si>
    <t>(1/2)</t>
  </si>
  <si>
    <t>PESO X FIGURA (g)</t>
  </si>
  <si>
    <t xml:space="preserve">FLEJE 1/4 RECTANGULAR 23 cm X 9 cm </t>
  </si>
  <si>
    <t>VARILLA 3/8  11,70 m</t>
  </si>
  <si>
    <t>VARILLA 3/8  6,70 m</t>
  </si>
  <si>
    <t>VARILLA 3/8  6,80 m</t>
  </si>
  <si>
    <t>VARILLA 3/8  3,20 m</t>
  </si>
  <si>
    <t>VARILLA 3/8  2,00 m</t>
  </si>
  <si>
    <t xml:space="preserve">VARILLA 1/2 6,00 m </t>
  </si>
  <si>
    <t>VARILLA 3/8  6,20 m</t>
  </si>
  <si>
    <t>DOVELAS DE 80 cm (3/8")</t>
  </si>
  <si>
    <t>DOVELAS DE 90 cm (1/2")</t>
  </si>
  <si>
    <t>CASA TIPO B (PACHA)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</si>
</sst>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4" borderId="1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Fill="1" applyBorder="1"/>
    <xf numFmtId="0" fontId="0" fillId="0" borderId="9" xfId="0" applyBorder="1"/>
    <xf numFmtId="0" fontId="0" fillId="0" borderId="7" xfId="0" applyFill="1" applyBorder="1"/>
    <xf numFmtId="0" fontId="0" fillId="0" borderId="10" xfId="0" applyBorder="1"/>
    <xf numFmtId="0" fontId="0" fillId="0" borderId="2" xfId="0" applyBorder="1"/>
    <xf numFmtId="0" fontId="0" fillId="0" borderId="11" xfId="0" applyBorder="1"/>
    <xf numFmtId="0" fontId="0" fillId="0" borderId="2" xfId="0" applyFill="1" applyBorder="1"/>
    <xf numFmtId="0" fontId="0" fillId="0" borderId="2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4" xfId="0" applyBorder="1"/>
    <xf numFmtId="0" fontId="0" fillId="5" borderId="1" xfId="0" applyFill="1" applyBorder="1"/>
    <xf numFmtId="0" fontId="0" fillId="0" borderId="16" xfId="0" applyFill="1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5" borderId="1" xfId="0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" fontId="0" fillId="0" borderId="1" xfId="0" applyNumberFormat="1" applyBorder="1"/>
    <xf numFmtId="0" fontId="0" fillId="0" borderId="16" xfId="0" applyBorder="1"/>
    <xf numFmtId="0" fontId="0" fillId="0" borderId="17" xfId="0" applyFill="1" applyBorder="1"/>
    <xf numFmtId="0" fontId="0" fillId="0" borderId="1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8" xfId="0" applyBorder="1"/>
    <xf numFmtId="0" fontId="3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8"/>
  <sheetViews>
    <sheetView zoomScale="98" zoomScaleNormal="98" workbookViewId="0">
      <selection activeCell="E35" sqref="E35"/>
    </sheetView>
  </sheetViews>
  <sheetFormatPr baseColWidth="10" defaultRowHeight="15" x14ac:dyDescent="0.25"/>
  <cols>
    <col min="1" max="1" width="35.140625" customWidth="1"/>
    <col min="2" max="2" width="23" customWidth="1"/>
    <col min="3" max="3" width="19.140625" customWidth="1"/>
    <col min="4" max="4" width="22.140625" customWidth="1"/>
  </cols>
  <sheetData>
    <row r="3" spans="1:9" ht="18.75" x14ac:dyDescent="0.3">
      <c r="B3" s="40" t="s">
        <v>3</v>
      </c>
      <c r="C3" s="40"/>
    </row>
    <row r="4" spans="1:9" ht="15.75" x14ac:dyDescent="0.25">
      <c r="B4" s="39" t="s">
        <v>16</v>
      </c>
      <c r="C4" s="39"/>
    </row>
    <row r="5" spans="1:9" x14ac:dyDescent="0.25">
      <c r="A5" s="2" t="s">
        <v>0</v>
      </c>
      <c r="B5" s="2" t="s">
        <v>1</v>
      </c>
      <c r="C5" s="2" t="s">
        <v>32</v>
      </c>
      <c r="D5" s="2" t="s">
        <v>26</v>
      </c>
      <c r="E5" s="2" t="s">
        <v>25</v>
      </c>
    </row>
    <row r="6" spans="1:9" x14ac:dyDescent="0.25">
      <c r="A6" s="3" t="s">
        <v>41</v>
      </c>
      <c r="B6" s="4">
        <v>53</v>
      </c>
      <c r="C6" s="5">
        <v>464.5</v>
      </c>
      <c r="D6" s="5">
        <f>B6*C6</f>
        <v>24618.5</v>
      </c>
      <c r="E6" s="5">
        <f t="shared" ref="E6:E7" si="0">D6/1000</f>
        <v>24.618500000000001</v>
      </c>
    </row>
    <row r="7" spans="1:9" x14ac:dyDescent="0.25">
      <c r="A7" s="5" t="s">
        <v>42</v>
      </c>
      <c r="B7" s="4">
        <v>80</v>
      </c>
      <c r="C7" s="5">
        <v>894.5</v>
      </c>
      <c r="D7" s="5">
        <f t="shared" ref="D7:D8" si="1">B7*C7</f>
        <v>71560</v>
      </c>
      <c r="E7" s="5">
        <f t="shared" si="0"/>
        <v>71.56</v>
      </c>
    </row>
    <row r="8" spans="1:9" x14ac:dyDescent="0.25">
      <c r="A8" s="5" t="s">
        <v>4</v>
      </c>
      <c r="B8" s="4">
        <v>639</v>
      </c>
      <c r="C8" s="5">
        <v>538</v>
      </c>
      <c r="D8" s="5">
        <f t="shared" si="1"/>
        <v>343782</v>
      </c>
      <c r="E8" s="5">
        <f>D8/1000</f>
        <v>343.78199999999998</v>
      </c>
    </row>
    <row r="9" spans="1:9" x14ac:dyDescent="0.25">
      <c r="A9" s="5" t="s">
        <v>5</v>
      </c>
      <c r="B9" s="4">
        <v>140</v>
      </c>
      <c r="C9" s="5">
        <v>5964</v>
      </c>
      <c r="D9" s="5">
        <f>B9*C9</f>
        <v>834960</v>
      </c>
      <c r="E9" s="5">
        <f>D9/1000</f>
        <v>834.96</v>
      </c>
    </row>
    <row r="10" spans="1:9" x14ac:dyDescent="0.25">
      <c r="B10" s="1"/>
    </row>
    <row r="11" spans="1:9" x14ac:dyDescent="0.25">
      <c r="B11" s="1"/>
    </row>
    <row r="12" spans="1:9" ht="15.75" x14ac:dyDescent="0.25">
      <c r="B12" s="39" t="s">
        <v>6</v>
      </c>
      <c r="C12" s="39"/>
    </row>
    <row r="13" spans="1:9" x14ac:dyDescent="0.25">
      <c r="A13" s="2" t="s">
        <v>0</v>
      </c>
      <c r="B13" s="2" t="s">
        <v>1</v>
      </c>
      <c r="C13" s="2" t="s">
        <v>32</v>
      </c>
      <c r="D13" s="2" t="s">
        <v>26</v>
      </c>
      <c r="E13" s="32" t="s">
        <v>25</v>
      </c>
    </row>
    <row r="14" spans="1:9" x14ac:dyDescent="0.25">
      <c r="A14" s="3" t="s">
        <v>7</v>
      </c>
      <c r="B14" s="7">
        <v>40</v>
      </c>
      <c r="C14" s="5">
        <v>89.5</v>
      </c>
      <c r="D14" s="5">
        <f>B14*C14</f>
        <v>3580</v>
      </c>
      <c r="E14" s="5">
        <f>D14/1000</f>
        <v>3.58</v>
      </c>
    </row>
    <row r="15" spans="1:9" x14ac:dyDescent="0.25">
      <c r="A15" s="5" t="s">
        <v>8</v>
      </c>
      <c r="B15" s="7">
        <v>490</v>
      </c>
      <c r="C15" s="5">
        <v>111.5</v>
      </c>
      <c r="D15" s="5">
        <f t="shared" ref="D15:D22" si="2">B15*C15</f>
        <v>54635</v>
      </c>
      <c r="E15" s="5">
        <f t="shared" ref="E15:E22" si="3">D15/1000</f>
        <v>54.634999999999998</v>
      </c>
      <c r="H15" s="5" t="s">
        <v>30</v>
      </c>
      <c r="I15" s="33" t="s">
        <v>31</v>
      </c>
    </row>
    <row r="16" spans="1:9" x14ac:dyDescent="0.25">
      <c r="A16" s="5" t="s">
        <v>9</v>
      </c>
      <c r="B16" s="7">
        <v>97</v>
      </c>
      <c r="C16" s="5">
        <v>98.5</v>
      </c>
      <c r="D16" s="5">
        <f t="shared" si="2"/>
        <v>9554.5</v>
      </c>
      <c r="E16" s="5">
        <f t="shared" si="3"/>
        <v>9.5545000000000009</v>
      </c>
      <c r="G16" s="5" t="s">
        <v>27</v>
      </c>
      <c r="H16" s="5">
        <v>1</v>
      </c>
      <c r="I16" s="5">
        <v>6</v>
      </c>
    </row>
    <row r="17" spans="1:9" x14ac:dyDescent="0.25">
      <c r="A17" s="5" t="s">
        <v>10</v>
      </c>
      <c r="B17" s="4">
        <v>700</v>
      </c>
      <c r="C17" s="5">
        <v>137</v>
      </c>
      <c r="D17" s="5">
        <f t="shared" si="2"/>
        <v>95900</v>
      </c>
      <c r="E17" s="5">
        <f t="shared" si="3"/>
        <v>95.9</v>
      </c>
      <c r="G17" s="5" t="s">
        <v>28</v>
      </c>
      <c r="H17" s="5">
        <v>0.56000000000000005</v>
      </c>
      <c r="I17" s="5">
        <v>0.99399999999999999</v>
      </c>
    </row>
    <row r="18" spans="1:9" x14ac:dyDescent="0.25">
      <c r="A18" s="6" t="s">
        <v>11</v>
      </c>
      <c r="B18" s="4">
        <v>26</v>
      </c>
      <c r="C18" s="5">
        <v>10012.799999999999</v>
      </c>
      <c r="D18" s="5">
        <f t="shared" si="2"/>
        <v>260332.79999999999</v>
      </c>
      <c r="E18" s="5">
        <f t="shared" si="3"/>
        <v>260.33279999999996</v>
      </c>
      <c r="G18" s="5" t="s">
        <v>25</v>
      </c>
      <c r="H18" s="5">
        <f>H16*H17</f>
        <v>0.56000000000000005</v>
      </c>
      <c r="I18" s="5">
        <f>I16*I17</f>
        <v>5.9640000000000004</v>
      </c>
    </row>
    <row r="19" spans="1:9" x14ac:dyDescent="0.25">
      <c r="A19" s="6" t="s">
        <v>12</v>
      </c>
      <c r="B19" s="4">
        <v>13</v>
      </c>
      <c r="C19" s="5">
        <v>3360</v>
      </c>
      <c r="D19" s="5">
        <f t="shared" si="2"/>
        <v>43680</v>
      </c>
      <c r="E19" s="5">
        <f t="shared" si="3"/>
        <v>43.68</v>
      </c>
      <c r="G19" s="5" t="s">
        <v>29</v>
      </c>
      <c r="H19" s="5">
        <f>H18*1000</f>
        <v>560</v>
      </c>
      <c r="I19" s="5">
        <f>I18*1000</f>
        <v>5964</v>
      </c>
    </row>
    <row r="20" spans="1:9" x14ac:dyDescent="0.25">
      <c r="A20" s="6" t="s">
        <v>13</v>
      </c>
      <c r="B20" s="4">
        <v>26</v>
      </c>
      <c r="C20" s="5">
        <v>3220</v>
      </c>
      <c r="D20" s="5">
        <f t="shared" si="2"/>
        <v>83720</v>
      </c>
      <c r="E20" s="5">
        <f t="shared" si="3"/>
        <v>83.72</v>
      </c>
    </row>
    <row r="21" spans="1:9" x14ac:dyDescent="0.25">
      <c r="A21" s="6" t="s">
        <v>14</v>
      </c>
      <c r="B21" s="4">
        <v>220</v>
      </c>
      <c r="C21" s="5">
        <v>5964</v>
      </c>
      <c r="D21" s="5">
        <f t="shared" si="2"/>
        <v>1312080</v>
      </c>
      <c r="E21" s="5">
        <f t="shared" si="3"/>
        <v>1312.08</v>
      </c>
    </row>
    <row r="22" spans="1:9" x14ac:dyDescent="0.25">
      <c r="A22" s="6" t="s">
        <v>15</v>
      </c>
      <c r="B22" s="4">
        <v>16</v>
      </c>
      <c r="C22" s="5">
        <v>560</v>
      </c>
      <c r="D22" s="5">
        <f t="shared" si="2"/>
        <v>8960</v>
      </c>
      <c r="E22" s="5">
        <f t="shared" si="3"/>
        <v>8.9600000000000009</v>
      </c>
    </row>
    <row r="25" spans="1:9" ht="15.75" x14ac:dyDescent="0.25">
      <c r="B25" s="39" t="s">
        <v>17</v>
      </c>
      <c r="C25" s="39"/>
    </row>
    <row r="26" spans="1:9" x14ac:dyDescent="0.25">
      <c r="A26" s="2" t="s">
        <v>0</v>
      </c>
      <c r="B26" s="2" t="s">
        <v>1</v>
      </c>
      <c r="C26" s="2" t="s">
        <v>32</v>
      </c>
      <c r="D26" s="2" t="s">
        <v>26</v>
      </c>
      <c r="E26" s="2" t="s">
        <v>25</v>
      </c>
    </row>
    <row r="27" spans="1:9" x14ac:dyDescent="0.25">
      <c r="A27" s="3" t="s">
        <v>18</v>
      </c>
      <c r="B27" s="7">
        <v>12</v>
      </c>
      <c r="C27" s="5">
        <v>102</v>
      </c>
      <c r="D27" s="5">
        <f>B27*C27</f>
        <v>1224</v>
      </c>
      <c r="E27" s="5">
        <f>D27/1000</f>
        <v>1.224</v>
      </c>
    </row>
    <row r="28" spans="1:9" x14ac:dyDescent="0.25">
      <c r="A28" s="5" t="s">
        <v>24</v>
      </c>
      <c r="B28" s="7">
        <v>720</v>
      </c>
      <c r="C28" s="5">
        <v>74.5</v>
      </c>
      <c r="D28" s="5">
        <f t="shared" ref="D28:D29" si="4">B28*C28</f>
        <v>53640</v>
      </c>
      <c r="E28" s="5">
        <f t="shared" ref="E28:E29" si="5">D28/1000</f>
        <v>53.64</v>
      </c>
    </row>
    <row r="29" spans="1:9" x14ac:dyDescent="0.25">
      <c r="A29" s="6" t="s">
        <v>14</v>
      </c>
      <c r="B29" s="25">
        <v>50</v>
      </c>
      <c r="C29" s="26">
        <v>5964</v>
      </c>
      <c r="D29" s="5">
        <f t="shared" si="4"/>
        <v>298200</v>
      </c>
      <c r="E29" s="5">
        <f t="shared" si="5"/>
        <v>298.2</v>
      </c>
    </row>
    <row r="30" spans="1:9" x14ac:dyDescent="0.25">
      <c r="A30" s="8"/>
      <c r="B30" s="24"/>
      <c r="C30" s="9"/>
      <c r="D30" s="11"/>
    </row>
    <row r="31" spans="1:9" x14ac:dyDescent="0.25">
      <c r="A31" s="13"/>
      <c r="B31" s="23"/>
      <c r="C31" s="12"/>
      <c r="D31" s="18"/>
    </row>
    <row r="32" spans="1:9" x14ac:dyDescent="0.25">
      <c r="A32" s="14"/>
      <c r="B32" s="21"/>
      <c r="C32" s="19"/>
      <c r="D32" s="15"/>
    </row>
    <row r="33" spans="1:4" x14ac:dyDescent="0.25">
      <c r="A33" s="14"/>
      <c r="B33" s="21"/>
      <c r="C33" s="22"/>
      <c r="D33" s="18"/>
    </row>
    <row r="34" spans="1:4" x14ac:dyDescent="0.25">
      <c r="A34" s="20"/>
      <c r="B34" s="10"/>
      <c r="C34" s="10"/>
      <c r="D34" s="11"/>
    </row>
    <row r="35" spans="1:4" x14ac:dyDescent="0.25">
      <c r="A35" s="16"/>
      <c r="B35" s="10"/>
      <c r="C35" s="17"/>
      <c r="D35" s="15"/>
    </row>
    <row r="36" spans="1:4" x14ac:dyDescent="0.25">
      <c r="A36" s="16"/>
      <c r="B36" s="10"/>
      <c r="C36" s="17"/>
      <c r="D36" s="18"/>
    </row>
    <row r="37" spans="1:4" x14ac:dyDescent="0.25">
      <c r="A37" s="9"/>
      <c r="B37" s="10"/>
      <c r="D37" s="11"/>
    </row>
    <row r="38" spans="1:4" x14ac:dyDescent="0.25">
      <c r="D38" s="12"/>
    </row>
  </sheetData>
  <mergeCells count="4">
    <mergeCell ref="B4:C4"/>
    <mergeCell ref="B3:C3"/>
    <mergeCell ref="B12:C12"/>
    <mergeCell ref="B25:C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tabSelected="1" workbookViewId="0">
      <selection activeCell="J16" sqref="J16"/>
    </sheetView>
  </sheetViews>
  <sheetFormatPr baseColWidth="10" defaultRowHeight="15" x14ac:dyDescent="0.25"/>
  <cols>
    <col min="1" max="1" width="37.140625" customWidth="1"/>
    <col min="3" max="3" width="17.85546875" customWidth="1"/>
    <col min="4" max="4" width="20" customWidth="1"/>
  </cols>
  <sheetData>
    <row r="3" spans="1:10" ht="18.75" x14ac:dyDescent="0.3">
      <c r="B3" s="40" t="s">
        <v>20</v>
      </c>
      <c r="C3" s="40"/>
    </row>
    <row r="4" spans="1:10" ht="15.75" x14ac:dyDescent="0.25">
      <c r="B4" s="39" t="s">
        <v>16</v>
      </c>
      <c r="C4" s="39"/>
    </row>
    <row r="5" spans="1:10" x14ac:dyDescent="0.25">
      <c r="A5" s="2" t="s">
        <v>0</v>
      </c>
      <c r="B5" s="2" t="s">
        <v>1</v>
      </c>
      <c r="C5" s="2" t="s">
        <v>32</v>
      </c>
      <c r="D5" s="2" t="s">
        <v>2</v>
      </c>
      <c r="E5" s="2" t="s">
        <v>25</v>
      </c>
    </row>
    <row r="6" spans="1:10" x14ac:dyDescent="0.25">
      <c r="A6" s="3" t="s">
        <v>41</v>
      </c>
      <c r="B6" s="4">
        <v>4</v>
      </c>
      <c r="C6" s="5">
        <v>454.5</v>
      </c>
      <c r="D6" s="5">
        <f>B6*C6</f>
        <v>1818</v>
      </c>
      <c r="E6" s="5">
        <f>D6/1000</f>
        <v>1.8180000000000001</v>
      </c>
    </row>
    <row r="7" spans="1:10" x14ac:dyDescent="0.25">
      <c r="A7" s="5" t="s">
        <v>42</v>
      </c>
      <c r="B7" s="4">
        <v>8</v>
      </c>
      <c r="C7" s="5">
        <v>894.6</v>
      </c>
      <c r="D7" s="5">
        <f t="shared" ref="D7:D9" si="0">B7*C7</f>
        <v>7156.8</v>
      </c>
      <c r="E7" s="5">
        <f t="shared" ref="E7:E9" si="1">D7/1000</f>
        <v>7.1568000000000005</v>
      </c>
    </row>
    <row r="8" spans="1:10" x14ac:dyDescent="0.25">
      <c r="A8" s="5" t="s">
        <v>4</v>
      </c>
      <c r="B8" s="4">
        <v>59</v>
      </c>
      <c r="C8" s="5">
        <v>538</v>
      </c>
      <c r="D8" s="5">
        <f t="shared" si="0"/>
        <v>31742</v>
      </c>
      <c r="E8" s="5">
        <f t="shared" si="1"/>
        <v>31.742000000000001</v>
      </c>
    </row>
    <row r="9" spans="1:10" x14ac:dyDescent="0.25">
      <c r="A9" s="5" t="s">
        <v>5</v>
      </c>
      <c r="B9" s="4">
        <v>12</v>
      </c>
      <c r="C9" s="5">
        <v>5964</v>
      </c>
      <c r="D9" s="5">
        <f t="shared" si="0"/>
        <v>71568</v>
      </c>
      <c r="E9" s="5">
        <f t="shared" si="1"/>
        <v>71.567999999999998</v>
      </c>
    </row>
    <row r="12" spans="1:10" ht="15.75" x14ac:dyDescent="0.25">
      <c r="B12" s="39" t="s">
        <v>6</v>
      </c>
      <c r="C12" s="39"/>
    </row>
    <row r="13" spans="1:10" x14ac:dyDescent="0.25">
      <c r="A13" s="2" t="s">
        <v>0</v>
      </c>
      <c r="B13" s="2" t="s">
        <v>1</v>
      </c>
      <c r="C13" s="2" t="s">
        <v>32</v>
      </c>
      <c r="D13" s="2" t="s">
        <v>2</v>
      </c>
      <c r="E13" s="2" t="s">
        <v>25</v>
      </c>
    </row>
    <row r="14" spans="1:10" x14ac:dyDescent="0.25">
      <c r="A14" s="3" t="s">
        <v>7</v>
      </c>
      <c r="B14" s="7">
        <v>10</v>
      </c>
      <c r="C14" s="5">
        <v>89.5</v>
      </c>
      <c r="D14" s="5">
        <f>B14*C14</f>
        <v>895</v>
      </c>
      <c r="E14" s="5">
        <f>D14/1000</f>
        <v>0.89500000000000002</v>
      </c>
    </row>
    <row r="15" spans="1:10" x14ac:dyDescent="0.25">
      <c r="A15" s="5" t="s">
        <v>8</v>
      </c>
      <c r="B15" s="7">
        <v>18</v>
      </c>
      <c r="C15" s="5">
        <v>111.5</v>
      </c>
      <c r="D15" s="5">
        <f t="shared" ref="D15:D19" si="2">B15*C15</f>
        <v>2007</v>
      </c>
      <c r="E15" s="5">
        <f t="shared" ref="E15:E19" si="3">D15/1000</f>
        <v>2.0070000000000001</v>
      </c>
      <c r="I15" s="5" t="s">
        <v>30</v>
      </c>
      <c r="J15" s="33" t="s">
        <v>31</v>
      </c>
    </row>
    <row r="16" spans="1:10" x14ac:dyDescent="0.25">
      <c r="A16" s="5" t="s">
        <v>10</v>
      </c>
      <c r="B16" s="4">
        <v>107</v>
      </c>
      <c r="C16" s="5">
        <v>137</v>
      </c>
      <c r="D16" s="5">
        <f t="shared" si="2"/>
        <v>14659</v>
      </c>
      <c r="E16" s="5">
        <f t="shared" si="3"/>
        <v>14.659000000000001</v>
      </c>
      <c r="H16" s="5" t="s">
        <v>27</v>
      </c>
      <c r="I16" s="5">
        <v>6</v>
      </c>
      <c r="J16" s="5">
        <v>1.35</v>
      </c>
    </row>
    <row r="17" spans="1:10" x14ac:dyDescent="0.25">
      <c r="A17" s="6" t="s">
        <v>21</v>
      </c>
      <c r="B17" s="4">
        <v>7</v>
      </c>
      <c r="C17" s="5">
        <v>4480</v>
      </c>
      <c r="D17" s="5">
        <f t="shared" si="2"/>
        <v>31360</v>
      </c>
      <c r="E17" s="5">
        <f t="shared" si="3"/>
        <v>31.36</v>
      </c>
      <c r="H17" s="5" t="s">
        <v>28</v>
      </c>
      <c r="I17" s="5">
        <v>0.56000000000000005</v>
      </c>
      <c r="J17" s="5">
        <v>0.99399999999999999</v>
      </c>
    </row>
    <row r="18" spans="1:10" x14ac:dyDescent="0.25">
      <c r="A18" s="6" t="s">
        <v>12</v>
      </c>
      <c r="B18" s="4">
        <v>20</v>
      </c>
      <c r="C18" s="5">
        <v>3360</v>
      </c>
      <c r="D18" s="5">
        <f t="shared" si="2"/>
        <v>67200</v>
      </c>
      <c r="E18" s="5">
        <f t="shared" si="3"/>
        <v>67.2</v>
      </c>
      <c r="H18" s="5" t="s">
        <v>25</v>
      </c>
      <c r="I18" s="5">
        <f>I16*I17</f>
        <v>3.3600000000000003</v>
      </c>
      <c r="J18" s="5">
        <f>J16*J17</f>
        <v>1.3419000000000001</v>
      </c>
    </row>
    <row r="19" spans="1:10" x14ac:dyDescent="0.25">
      <c r="A19" s="6" t="s">
        <v>22</v>
      </c>
      <c r="B19" s="4">
        <v>20</v>
      </c>
      <c r="C19" s="5">
        <v>5964</v>
      </c>
      <c r="D19" s="5">
        <f t="shared" si="2"/>
        <v>119280</v>
      </c>
      <c r="E19" s="5">
        <f t="shared" si="3"/>
        <v>119.28</v>
      </c>
      <c r="H19" s="5" t="s">
        <v>29</v>
      </c>
      <c r="I19" s="5">
        <f>I18*1000</f>
        <v>3360.0000000000005</v>
      </c>
      <c r="J19" s="5">
        <f>J18*1000</f>
        <v>1341.9</v>
      </c>
    </row>
    <row r="22" spans="1:10" ht="15.75" x14ac:dyDescent="0.25">
      <c r="B22" s="39" t="s">
        <v>17</v>
      </c>
      <c r="C22" s="39"/>
    </row>
    <row r="23" spans="1:10" x14ac:dyDescent="0.25">
      <c r="A23" s="2" t="s">
        <v>0</v>
      </c>
      <c r="B23" s="2" t="s">
        <v>1</v>
      </c>
      <c r="C23" s="2" t="s">
        <v>32</v>
      </c>
      <c r="D23" s="2" t="s">
        <v>2</v>
      </c>
      <c r="E23" s="2" t="s">
        <v>25</v>
      </c>
    </row>
    <row r="24" spans="1:10" x14ac:dyDescent="0.25">
      <c r="A24" s="5" t="s">
        <v>19</v>
      </c>
      <c r="B24" s="7">
        <v>62</v>
      </c>
      <c r="C24" s="5">
        <v>74.5</v>
      </c>
      <c r="D24" s="34">
        <f>C24*B24</f>
        <v>4619</v>
      </c>
      <c r="E24" s="5">
        <f>D24/1000</f>
        <v>4.6189999999999998</v>
      </c>
    </row>
    <row r="25" spans="1:10" x14ac:dyDescent="0.25">
      <c r="A25" s="5" t="s">
        <v>10</v>
      </c>
      <c r="B25" s="25">
        <v>33</v>
      </c>
      <c r="C25" s="26">
        <v>137</v>
      </c>
      <c r="D25" s="34">
        <f t="shared" ref="D25:D28" si="4">C25*B25</f>
        <v>4521</v>
      </c>
      <c r="E25" s="5">
        <f t="shared" ref="E25:E28" si="5">D25/1000</f>
        <v>4.5209999999999999</v>
      </c>
    </row>
    <row r="26" spans="1:10" x14ac:dyDescent="0.25">
      <c r="A26" s="28" t="s">
        <v>22</v>
      </c>
      <c r="B26" s="29">
        <v>6</v>
      </c>
      <c r="C26" s="30">
        <v>5964</v>
      </c>
      <c r="D26" s="34">
        <f t="shared" si="4"/>
        <v>35784</v>
      </c>
      <c r="E26" s="5">
        <f t="shared" si="5"/>
        <v>35.783999999999999</v>
      </c>
    </row>
    <row r="27" spans="1:10" x14ac:dyDescent="0.25">
      <c r="A27" s="28" t="s">
        <v>15</v>
      </c>
      <c r="B27" s="29">
        <v>2</v>
      </c>
      <c r="C27" s="30">
        <v>560</v>
      </c>
      <c r="D27" s="34">
        <f t="shared" si="4"/>
        <v>1120</v>
      </c>
      <c r="E27" s="5">
        <f t="shared" si="5"/>
        <v>1.1200000000000001</v>
      </c>
    </row>
    <row r="28" spans="1:10" x14ac:dyDescent="0.25">
      <c r="A28" s="28" t="s">
        <v>23</v>
      </c>
      <c r="B28" s="29">
        <v>24</v>
      </c>
      <c r="C28" s="30">
        <v>1341</v>
      </c>
      <c r="D28" s="34">
        <f t="shared" si="4"/>
        <v>32184</v>
      </c>
      <c r="E28" s="5">
        <f t="shared" si="5"/>
        <v>32.183999999999997</v>
      </c>
    </row>
  </sheetData>
  <mergeCells count="4">
    <mergeCell ref="B3:C3"/>
    <mergeCell ref="B4:C4"/>
    <mergeCell ref="B12:C12"/>
    <mergeCell ref="B22:C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J35"/>
  <sheetViews>
    <sheetView workbookViewId="0">
      <selection activeCell="H27" sqref="H27"/>
    </sheetView>
  </sheetViews>
  <sheetFormatPr baseColWidth="10" defaultRowHeight="15" x14ac:dyDescent="0.25"/>
  <cols>
    <col min="1" max="1" width="38.42578125" customWidth="1"/>
    <col min="3" max="3" width="17.5703125" customWidth="1"/>
    <col min="4" max="4" width="19.140625" customWidth="1"/>
  </cols>
  <sheetData>
    <row r="3" spans="1:5" ht="18.75" x14ac:dyDescent="0.3">
      <c r="B3" s="40" t="s">
        <v>43</v>
      </c>
      <c r="C3" s="40"/>
    </row>
    <row r="4" spans="1:5" ht="15.75" x14ac:dyDescent="0.25">
      <c r="B4" s="39" t="s">
        <v>16</v>
      </c>
      <c r="C4" s="39"/>
    </row>
    <row r="5" spans="1:5" x14ac:dyDescent="0.25">
      <c r="A5" s="2" t="s">
        <v>0</v>
      </c>
      <c r="B5" s="2" t="s">
        <v>1</v>
      </c>
      <c r="C5" s="2" t="s">
        <v>32</v>
      </c>
      <c r="D5" s="2" t="s">
        <v>26</v>
      </c>
      <c r="E5" s="2" t="s">
        <v>25</v>
      </c>
    </row>
    <row r="6" spans="1:5" x14ac:dyDescent="0.25">
      <c r="A6" s="3" t="s">
        <v>41</v>
      </c>
      <c r="B6" s="4">
        <v>114</v>
      </c>
      <c r="C6" s="5">
        <v>464.5</v>
      </c>
      <c r="D6" s="5">
        <f>C6*B6</f>
        <v>52953</v>
      </c>
      <c r="E6" s="5">
        <f>D6/1000</f>
        <v>52.953000000000003</v>
      </c>
    </row>
    <row r="7" spans="1:5" x14ac:dyDescent="0.25">
      <c r="A7" s="5" t="s">
        <v>42</v>
      </c>
      <c r="B7" s="4">
        <v>152</v>
      </c>
      <c r="C7" s="5">
        <v>894.5</v>
      </c>
      <c r="D7" s="5">
        <f t="shared" ref="D7:D9" si="0">C7*B7</f>
        <v>135964</v>
      </c>
      <c r="E7" s="5">
        <f t="shared" ref="E7:E9" si="1">D7/1000</f>
        <v>135.964</v>
      </c>
    </row>
    <row r="8" spans="1:5" x14ac:dyDescent="0.25">
      <c r="A8" s="5" t="s">
        <v>4</v>
      </c>
      <c r="B8" s="4">
        <v>1065</v>
      </c>
      <c r="C8" s="5">
        <v>538</v>
      </c>
      <c r="D8" s="5">
        <f t="shared" si="0"/>
        <v>572970</v>
      </c>
      <c r="E8" s="5">
        <f t="shared" si="1"/>
        <v>572.97</v>
      </c>
    </row>
    <row r="9" spans="1:5" x14ac:dyDescent="0.25">
      <c r="A9" s="27" t="s">
        <v>5</v>
      </c>
      <c r="B9" s="31">
        <v>182</v>
      </c>
      <c r="C9" s="5">
        <v>5964</v>
      </c>
      <c r="D9" s="5">
        <f t="shared" si="0"/>
        <v>1085448</v>
      </c>
      <c r="E9" s="5">
        <f t="shared" si="1"/>
        <v>1085.4480000000001</v>
      </c>
    </row>
    <row r="12" spans="1:5" ht="15.75" x14ac:dyDescent="0.25">
      <c r="B12" s="39" t="s">
        <v>6</v>
      </c>
      <c r="C12" s="39"/>
    </row>
    <row r="13" spans="1:5" x14ac:dyDescent="0.25">
      <c r="A13" s="2" t="s">
        <v>0</v>
      </c>
      <c r="B13" s="2" t="s">
        <v>1</v>
      </c>
      <c r="C13" s="2" t="s">
        <v>32</v>
      </c>
      <c r="D13" s="2" t="s">
        <v>26</v>
      </c>
      <c r="E13" s="32" t="s">
        <v>25</v>
      </c>
    </row>
    <row r="14" spans="1:5" x14ac:dyDescent="0.25">
      <c r="A14" s="3" t="s">
        <v>7</v>
      </c>
      <c r="B14" s="7">
        <v>148</v>
      </c>
      <c r="C14" s="5">
        <v>89.5</v>
      </c>
      <c r="D14" s="5">
        <f>B14*C14</f>
        <v>13246</v>
      </c>
      <c r="E14" s="5">
        <f>D14/1000</f>
        <v>13.246</v>
      </c>
    </row>
    <row r="15" spans="1:5" x14ac:dyDescent="0.25">
      <c r="A15" s="5" t="s">
        <v>8</v>
      </c>
      <c r="B15" s="7">
        <v>1198</v>
      </c>
      <c r="C15" s="5">
        <v>111.5</v>
      </c>
      <c r="D15" s="5">
        <f t="shared" ref="D15:D24" si="2">B15*C15</f>
        <v>133577</v>
      </c>
      <c r="E15" s="5">
        <f t="shared" ref="E15:E24" si="3">D15/1000</f>
        <v>133.577</v>
      </c>
    </row>
    <row r="16" spans="1:5" x14ac:dyDescent="0.25">
      <c r="A16" s="5" t="s">
        <v>33</v>
      </c>
      <c r="B16" s="7">
        <v>250</v>
      </c>
      <c r="C16" s="5">
        <v>98.5</v>
      </c>
      <c r="D16" s="5">
        <f t="shared" si="2"/>
        <v>24625</v>
      </c>
      <c r="E16" s="5">
        <f t="shared" si="3"/>
        <v>24.625</v>
      </c>
    </row>
    <row r="17" spans="1:10" x14ac:dyDescent="0.25">
      <c r="A17" s="5" t="s">
        <v>10</v>
      </c>
      <c r="B17" s="4">
        <v>514</v>
      </c>
      <c r="C17" s="5">
        <v>137</v>
      </c>
      <c r="D17" s="5">
        <f t="shared" si="2"/>
        <v>70418</v>
      </c>
      <c r="E17" s="5">
        <f t="shared" si="3"/>
        <v>70.418000000000006</v>
      </c>
      <c r="I17" s="5" t="s">
        <v>30</v>
      </c>
      <c r="J17" s="33" t="s">
        <v>31</v>
      </c>
    </row>
    <row r="18" spans="1:10" x14ac:dyDescent="0.25">
      <c r="A18" s="6" t="s">
        <v>34</v>
      </c>
      <c r="B18" s="4">
        <v>16</v>
      </c>
      <c r="C18" s="5">
        <v>10012.799999999999</v>
      </c>
      <c r="D18" s="5">
        <f t="shared" si="2"/>
        <v>160204.79999999999</v>
      </c>
      <c r="E18" s="5">
        <f t="shared" si="3"/>
        <v>160.20479999999998</v>
      </c>
      <c r="H18" s="5" t="s">
        <v>27</v>
      </c>
      <c r="I18" s="5">
        <v>6.2</v>
      </c>
      <c r="J18" s="5">
        <v>6</v>
      </c>
    </row>
    <row r="19" spans="1:10" x14ac:dyDescent="0.25">
      <c r="A19" s="6" t="s">
        <v>35</v>
      </c>
      <c r="B19" s="4">
        <v>60</v>
      </c>
      <c r="C19" s="5">
        <v>3360</v>
      </c>
      <c r="D19" s="5">
        <f t="shared" si="2"/>
        <v>201600</v>
      </c>
      <c r="E19" s="5">
        <f t="shared" si="3"/>
        <v>201.6</v>
      </c>
      <c r="H19" s="5" t="s">
        <v>28</v>
      </c>
      <c r="I19" s="5">
        <v>0.56000000000000005</v>
      </c>
      <c r="J19" s="5">
        <v>0.99399999999999999</v>
      </c>
    </row>
    <row r="20" spans="1:10" x14ac:dyDescent="0.25">
      <c r="A20" s="6" t="s">
        <v>36</v>
      </c>
      <c r="B20" s="4">
        <v>46</v>
      </c>
      <c r="C20" s="5">
        <v>3220</v>
      </c>
      <c r="D20" s="5">
        <f t="shared" si="2"/>
        <v>148120</v>
      </c>
      <c r="E20" s="5">
        <f t="shared" si="3"/>
        <v>148.12</v>
      </c>
      <c r="H20" s="5" t="s">
        <v>25</v>
      </c>
      <c r="I20" s="5">
        <f>I18*I19</f>
        <v>3.4720000000000004</v>
      </c>
      <c r="J20" s="5">
        <f>J18*J19</f>
        <v>5.9640000000000004</v>
      </c>
    </row>
    <row r="21" spans="1:10" x14ac:dyDescent="0.25">
      <c r="A21" s="6" t="s">
        <v>37</v>
      </c>
      <c r="B21" s="4">
        <v>6</v>
      </c>
      <c r="C21" s="5">
        <v>5964</v>
      </c>
      <c r="D21" s="5">
        <f t="shared" si="2"/>
        <v>35784</v>
      </c>
      <c r="E21" s="5">
        <f t="shared" si="3"/>
        <v>35.783999999999999</v>
      </c>
      <c r="H21" s="5" t="s">
        <v>29</v>
      </c>
      <c r="I21" s="5">
        <f>I20*1000</f>
        <v>3472.0000000000005</v>
      </c>
      <c r="J21" s="5">
        <f>J20*1000</f>
        <v>5964</v>
      </c>
    </row>
    <row r="22" spans="1:10" x14ac:dyDescent="0.25">
      <c r="A22" s="6" t="s">
        <v>38</v>
      </c>
      <c r="B22" s="4">
        <v>24</v>
      </c>
      <c r="C22" s="5">
        <v>560</v>
      </c>
      <c r="D22" s="5">
        <f t="shared" si="2"/>
        <v>13440</v>
      </c>
      <c r="E22" s="5">
        <f t="shared" si="3"/>
        <v>13.44</v>
      </c>
    </row>
    <row r="23" spans="1:10" x14ac:dyDescent="0.25">
      <c r="A23" s="35" t="s">
        <v>39</v>
      </c>
      <c r="B23" s="36">
        <v>390</v>
      </c>
      <c r="C23" s="5">
        <v>5964</v>
      </c>
      <c r="D23" s="5">
        <f t="shared" si="2"/>
        <v>2325960</v>
      </c>
      <c r="E23" s="5">
        <f t="shared" si="3"/>
        <v>2325.96</v>
      </c>
    </row>
    <row r="24" spans="1:10" x14ac:dyDescent="0.25">
      <c r="A24" s="6" t="s">
        <v>40</v>
      </c>
      <c r="B24" s="36">
        <v>6</v>
      </c>
      <c r="C24" s="5">
        <v>3472</v>
      </c>
      <c r="D24" s="5">
        <f t="shared" si="2"/>
        <v>20832</v>
      </c>
      <c r="E24" s="5">
        <f t="shared" si="3"/>
        <v>20.832000000000001</v>
      </c>
    </row>
    <row r="27" spans="1:10" ht="15.75" x14ac:dyDescent="0.25">
      <c r="B27" s="39" t="s">
        <v>17</v>
      </c>
      <c r="C27" s="39"/>
    </row>
    <row r="28" spans="1:10" x14ac:dyDescent="0.25">
      <c r="A28" s="2" t="s">
        <v>0</v>
      </c>
      <c r="B28" s="2" t="s">
        <v>1</v>
      </c>
      <c r="C28" s="2" t="s">
        <v>32</v>
      </c>
      <c r="D28" s="2" t="s">
        <v>26</v>
      </c>
      <c r="E28" s="2" t="s">
        <v>25</v>
      </c>
    </row>
    <row r="29" spans="1:10" x14ac:dyDescent="0.25">
      <c r="A29" s="3" t="s">
        <v>18</v>
      </c>
      <c r="B29" s="7">
        <v>150</v>
      </c>
      <c r="C29" s="5">
        <v>102</v>
      </c>
      <c r="D29" s="5">
        <f>B29*C29</f>
        <v>15300</v>
      </c>
      <c r="E29" s="5">
        <f>D29/1000</f>
        <v>15.3</v>
      </c>
    </row>
    <row r="30" spans="1:10" x14ac:dyDescent="0.25">
      <c r="A30" s="5" t="s">
        <v>24</v>
      </c>
      <c r="B30" s="7">
        <v>1100</v>
      </c>
      <c r="C30" s="5">
        <v>74.5</v>
      </c>
      <c r="D30" s="5">
        <f t="shared" ref="D30:D35" si="4">B30*C30</f>
        <v>81950</v>
      </c>
      <c r="E30" s="5">
        <f t="shared" ref="E30:E35" si="5">D30/1000</f>
        <v>81.95</v>
      </c>
    </row>
    <row r="31" spans="1:10" x14ac:dyDescent="0.25">
      <c r="A31" s="6" t="s">
        <v>14</v>
      </c>
      <c r="B31" s="37">
        <v>50</v>
      </c>
      <c r="C31" s="38">
        <v>5964</v>
      </c>
      <c r="D31" s="38">
        <f t="shared" si="4"/>
        <v>298200</v>
      </c>
      <c r="E31" s="38">
        <f t="shared" si="5"/>
        <v>298.2</v>
      </c>
    </row>
    <row r="32" spans="1:10" x14ac:dyDescent="0.25">
      <c r="A32" s="5" t="s">
        <v>10</v>
      </c>
      <c r="B32" s="7">
        <v>130</v>
      </c>
      <c r="C32" s="5">
        <v>137</v>
      </c>
      <c r="D32" s="38">
        <f t="shared" si="4"/>
        <v>17810</v>
      </c>
      <c r="E32" s="38">
        <f t="shared" si="5"/>
        <v>17.809999999999999</v>
      </c>
    </row>
    <row r="33" spans="1:5" x14ac:dyDescent="0.25">
      <c r="A33" s="6" t="s">
        <v>37</v>
      </c>
      <c r="B33" s="7">
        <v>4</v>
      </c>
      <c r="C33" s="5">
        <v>1792</v>
      </c>
      <c r="D33" s="38">
        <f t="shared" si="4"/>
        <v>7168</v>
      </c>
      <c r="E33" s="38">
        <f t="shared" si="5"/>
        <v>7.1680000000000001</v>
      </c>
    </row>
    <row r="34" spans="1:5" x14ac:dyDescent="0.25">
      <c r="A34" s="35" t="s">
        <v>39</v>
      </c>
      <c r="B34" s="7">
        <v>86</v>
      </c>
      <c r="C34" s="5">
        <v>5964</v>
      </c>
      <c r="D34" s="38">
        <f t="shared" si="4"/>
        <v>512904</v>
      </c>
      <c r="E34" s="38">
        <f t="shared" si="5"/>
        <v>512.904</v>
      </c>
    </row>
    <row r="35" spans="1:5" x14ac:dyDescent="0.25">
      <c r="A35" s="6" t="s">
        <v>40</v>
      </c>
      <c r="B35" s="7">
        <v>20</v>
      </c>
      <c r="C35" s="5">
        <v>3472</v>
      </c>
      <c r="D35" s="5">
        <f t="shared" si="4"/>
        <v>69440</v>
      </c>
      <c r="E35" s="5">
        <f t="shared" si="5"/>
        <v>69.44</v>
      </c>
    </row>
  </sheetData>
  <mergeCells count="4">
    <mergeCell ref="B3:C3"/>
    <mergeCell ref="B4:C4"/>
    <mergeCell ref="B12:C12"/>
    <mergeCell ref="B27:C2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CASAS TIPO A</vt:lpstr>
      <vt:lpstr>AMPLIACION</vt:lpstr>
      <vt:lpstr>CASA TIPO B</vt:lpstr>
    </vt:vector>
  </TitlesOfParts>
  <Company>InKulpado666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CALIDAD</cp:lastModifiedBy>
  <dcterms:created xsi:type="dcterms:W3CDTF">2018-04-26T19:20:29Z</dcterms:created>
  <dcterms:modified xsi:type="dcterms:W3CDTF">2018-05-09T19:04:23Z</dcterms:modified>
</cp:coreProperties>
</file>